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572" documentId="8_{A221F297-63F0-4BBC-A86E-1C55AA30398D}" xr6:coauthVersionLast="47" xr6:coauthVersionMax="47" xr10:uidLastSave="{43092FD6-8882-416A-B86A-FE3EF279AFCF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<sst xmlns="http://schemas.openxmlformats.org/spreadsheetml/2006/main" count="307" uniqueCount="109">
  <si>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</si>
  <si>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</si>
  <si>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</si>
  <si>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</si>
  <si>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</si>
  <si>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</si>
  <si>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</si>
  <si>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</si>
  <si>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</si>
  <si>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</si>
  <si>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</si>
  <si>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</si>
  <si>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</si>
  <si>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</si>
  <si>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</si>
  <si>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</si>
  <si>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</si>
  <si>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</si>
  <si>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</si>
  <si>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</si>
  <si>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</si>
  <si>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</si>
  <si>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</si>
  <si>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</si>
  <si>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</si>
  <si>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</si>
  <si>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</si>
  <si>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</si>
  <si>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</si>
  <si>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SHELL</t>
  </si>
  <si>
    <t>CLDO</t>
  </si>
  <si>
    <t>PETROBRAS</t>
  </si>
  <si>
    <t>AVENIDA BOYACA</t>
  </si>
  <si>
    <t>PETROMIL</t>
  </si>
  <si>
    <t>WHITE FLAG</t>
  </si>
  <si>
    <t>VANTI</t>
  </si>
  <si>
    <t>BIOMAX</t>
  </si>
  <si>
    <t>CENCOSUD ALQUERIA - 3736</t>
  </si>
  <si>
    <t>Avenida Carrera 68 No. 38 B-18, Alcalá, UPZs de Bogotá, Localidad Puente Aranda, Bogotá, Bogotá Distrito Capital - Munic</t>
  </si>
  <si>
    <t>VENECIA</t>
  </si>
  <si>
    <t>EXPRESO BOGOTANO</t>
  </si>
  <si>
    <t>COLMOTORES</t>
  </si>
  <si>
    <t>LA CORUÑA</t>
  </si>
  <si>
    <t>CALLE 27 SUR</t>
  </si>
  <si>
    <t>MATATIGRES</t>
  </si>
  <si>
    <t>CENTENARIO</t>
  </si>
  <si>
    <t>BRIO</t>
  </si>
  <si>
    <t>SAMORE</t>
  </si>
  <si>
    <t>ANDALUCIA</t>
  </si>
  <si>
    <t>LA ERMITA</t>
  </si>
  <si>
    <t>SAN CARLOS DEL SUR</t>
  </si>
  <si>
    <t>MUZÚ</t>
  </si>
  <si>
    <t>CARVAJAL</t>
  </si>
  <si>
    <t>ARGELIA</t>
  </si>
  <si>
    <t>BOYACA SUR</t>
  </si>
  <si>
    <t>PRIMERO DE MAYO 2</t>
  </si>
  <si>
    <t>TIMIZA</t>
  </si>
  <si>
    <t>EMANUEL</t>
  </si>
  <si>
    <t>PASTRANITA</t>
  </si>
  <si>
    <t>MILENIUMGAS KENNEDY</t>
  </si>
  <si>
    <t>CENCOSUD LA SEVILLANA - 2301</t>
  </si>
  <si>
    <t>DELICIAS</t>
  </si>
  <si>
    <t>CENCOSUD AUTOPISTA SUR - 2291</t>
  </si>
  <si>
    <t>DARIEN</t>
  </si>
  <si>
    <t>CENCOSUD MARRUECOS - 1156</t>
  </si>
  <si>
    <t>QUIROGA</t>
  </si>
  <si>
    <t>EL CLARET</t>
  </si>
  <si>
    <t>TUNAL</t>
  </si>
  <si>
    <t>CIUDAD BOLIVAR</t>
  </si>
  <si>
    <t>EL PORVENIR</t>
  </si>
  <si>
    <t>AVENIDA 68</t>
  </si>
  <si>
    <t>TECHO</t>
  </si>
  <si>
    <t>CENCOSUD AVENIDA 1 DE MAYO - 3656</t>
  </si>
  <si>
    <t>KENNEDY</t>
  </si>
  <si>
    <t>SAN RAFAEL</t>
  </si>
  <si>
    <t>PUMA</t>
  </si>
  <si>
    <t>NUEVA VERAGUAS</t>
  </si>
  <si>
    <t>BRASIL</t>
  </si>
  <si>
    <t>SANTANDER</t>
  </si>
  <si>
    <t>SANTA ISABEL</t>
  </si>
  <si>
    <t>LA 17</t>
  </si>
  <si>
    <t>PRIMERO DE MAYO</t>
  </si>
  <si>
    <t>LA CAL</t>
  </si>
  <si>
    <t>GNVERDE CARACAS 41 S</t>
  </si>
  <si>
    <t>EXITO VILLA MAYOR</t>
  </si>
  <si>
    <t>SANTA FE</t>
  </si>
  <si>
    <t>EXITO AMERICAS</t>
  </si>
  <si>
    <t>MILENIUM GAS</t>
  </si>
  <si>
    <t>DISTRACOM</t>
  </si>
  <si>
    <t>Dist</t>
  </si>
  <si>
    <t>Marca GNV</t>
  </si>
  <si>
    <t>LA 68 - 3226</t>
  </si>
  <si>
    <t>PRIMERA DE MAYO - 3243</t>
  </si>
  <si>
    <t>LOS ANGELES</t>
  </si>
  <si>
    <t>EL TRIANGULO - 2391</t>
  </si>
  <si>
    <t>MATATIGRES - 3217</t>
  </si>
  <si>
    <t>VILLA CLAUDIA - 3219</t>
  </si>
  <si>
    <t>CODO</t>
  </si>
  <si>
    <t>MAKRO VILLA DEL RIO</t>
  </si>
  <si>
    <t>SANTANDER - 3580</t>
  </si>
  <si>
    <t>ESTRELLITA - 2120</t>
  </si>
  <si>
    <t>TRINIDAD - 3232</t>
  </si>
  <si>
    <t>INCOCENTRO - 3702</t>
  </si>
  <si>
    <t>LAS VEGAS - 3223</t>
  </si>
  <si>
    <t>ANCER PREMIUM</t>
  </si>
  <si>
    <t>AMERICAS 2 - 3720</t>
  </si>
  <si>
    <t>SAN ANDRES - 3666</t>
  </si>
  <si>
    <t>AVENIDA 68 - 3751</t>
  </si>
  <si>
    <t>CARRERA - 2212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</si>
</sst>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45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3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/>
    <xf numFmtId="3" fontId="0" fillId="0" borderId="0" xfId="0" applyNumberFormat="1" applyAlignment="1">
      <alignment horizontal="center"/>
    </xf>
    <xf numFmtId="2" fontId="0" fillId="0" borderId="0" xfId="0" applyNumberFormat="1" applyAlignment="1">
      <alignment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0"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textRotation="0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  <dxf>
      <numFmt numFmtId="4" formatCode="#,##0.00"/>
      <alignment horizontal="center" textRotation="0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07-4F91-9E90-19FB5D90B137}"/>
              </c:ext>
            </c:extLst>
          </c:dPt>
          <c:dPt>
            <c:idx val="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5EC7-40B1-97C4-FA7DAA0D053C}"/>
              </c:ext>
            </c:extLst>
          </c:dPt>
          <c:dPt>
            <c:idx val="8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BD39-4F29-A4A7-8BD720AB20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SHARE'!$B$11:$B$19</c:f>
              <c:strCache>
                <c:ptCount val="9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BRIO</c:v>
                </c:pt>
                <c:pt idx="4">
                  <c:v>PETROBRAS</c:v>
                </c:pt>
                <c:pt idx="5">
                  <c:v>BIOMAX</c:v>
                </c:pt>
                <c:pt idx="6">
                  <c:v>PUMA</c:v>
                </c:pt>
                <c:pt idx="7">
                  <c:v>SHELL</c:v>
                </c:pt>
                <c:pt idx="8">
                  <c:v>PETROMIL</c:v>
                </c:pt>
              </c:strCache>
            </c:strRef>
          </c:cat>
          <c:val>
            <c:numRef>
              <c:f>'MARKET SHARE'!$F$11:$F$19</c:f>
              <c:numCache>
                <c:formatCode>0.00</c:formatCode>
                <c:ptCount val="9"/>
                <c:pt idx="0">
                  <c:v>28.23</c:v>
                </c:pt>
                <c:pt idx="1">
                  <c:v>37.42</c:v>
                </c:pt>
                <c:pt idx="2">
                  <c:v>13.45</c:v>
                </c:pt>
                <c:pt idx="3">
                  <c:v>3.64</c:v>
                </c:pt>
                <c:pt idx="4">
                  <c:v>6.94</c:v>
                </c:pt>
                <c:pt idx="5">
                  <c:v>3.99</c:v>
                </c:pt>
                <c:pt idx="6">
                  <c:v>2.4500000000000002</c:v>
                </c:pt>
                <c:pt idx="7">
                  <c:v>3.06</c:v>
                </c:pt>
                <c:pt idx="8">
                  <c:v>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8252292297236116E-2"/>
          <c:y val="0.80371826017893433"/>
          <c:w val="0.93290018009119124"/>
          <c:h val="0.164496033878056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rgbClr val="C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66-42F7-B859-F670EFB6BAA7}"/>
              </c:ext>
            </c:extLst>
          </c:dPt>
          <c:dPt>
            <c:idx val="7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E-6A87-4FB6-8299-DA50CDBB8059}"/>
              </c:ext>
            </c:extLst>
          </c:dPt>
          <c:dPt>
            <c:idx val="8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4B96-440B-9D70-9DADE6168B8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SHARE'!$H$11:$H$19</c:f>
              <c:strCache>
                <c:ptCount val="9"/>
                <c:pt idx="0">
                  <c:v>PRIMAX</c:v>
                </c:pt>
                <c:pt idx="1">
                  <c:v>TERPEL</c:v>
                </c:pt>
                <c:pt idx="2">
                  <c:v>TEXACO</c:v>
                </c:pt>
                <c:pt idx="3">
                  <c:v>BRIO</c:v>
                </c:pt>
                <c:pt idx="4">
                  <c:v>PETROBRAS</c:v>
                </c:pt>
                <c:pt idx="5">
                  <c:v>BIOMAX</c:v>
                </c:pt>
                <c:pt idx="6">
                  <c:v>PUMA</c:v>
                </c:pt>
                <c:pt idx="7">
                  <c:v>SHELL</c:v>
                </c:pt>
                <c:pt idx="8">
                  <c:v>PETROMIL</c:v>
                </c:pt>
              </c:strCache>
            </c:strRef>
          </c:cat>
          <c:val>
            <c:numRef>
              <c:f>'MARKET SHARE'!$L$11:$L$19</c:f>
              <c:numCache>
                <c:formatCode>0.00</c:formatCode>
                <c:ptCount val="9"/>
                <c:pt idx="0">
                  <c:v>32.119999999999997</c:v>
                </c:pt>
                <c:pt idx="1">
                  <c:v>39.81</c:v>
                </c:pt>
                <c:pt idx="2">
                  <c:v>11.13</c:v>
                </c:pt>
                <c:pt idx="3">
                  <c:v>2.77</c:v>
                </c:pt>
                <c:pt idx="4">
                  <c:v>8.68</c:v>
                </c:pt>
                <c:pt idx="5">
                  <c:v>2.61</c:v>
                </c:pt>
                <c:pt idx="6">
                  <c:v>0.8</c:v>
                </c:pt>
                <c:pt idx="7">
                  <c:v>1.44</c:v>
                </c:pt>
                <c:pt idx="8">
                  <c:v>0.64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188796195282644E-2"/>
          <c:y val="0.80056411726020882"/>
          <c:w val="0.93643166478353312"/>
          <c:h val="0.193758050116037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SHARE'!$F$26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bg1">
                  <a:lumMod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0E9-43FC-BDB0-1F996669B429}"/>
              </c:ext>
            </c:extLst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0E9-43FC-BDB0-1F996669B429}"/>
              </c:ext>
            </c:extLst>
          </c:dPt>
          <c:dPt>
            <c:idx val="4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00E9-43FC-BDB0-1F996669B429}"/>
              </c:ext>
            </c:extLst>
          </c:dPt>
          <c:dPt>
            <c:idx val="5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04F9-44DB-929E-119131E0A9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SHARE'!$B$27:$B$32</c:f>
              <c:strCache>
                <c:ptCount val="6"/>
                <c:pt idx="0">
                  <c:v>VANTI</c:v>
                </c:pt>
                <c:pt idx="1">
                  <c:v>GAZEL</c:v>
                </c:pt>
                <c:pt idx="2">
                  <c:v>WHITE FLAG</c:v>
                </c:pt>
                <c:pt idx="3">
                  <c:v>PRIMAX</c:v>
                </c:pt>
                <c:pt idx="4">
                  <c:v>MILENIUM GAS</c:v>
                </c:pt>
                <c:pt idx="5">
                  <c:v>DISTRACOM</c:v>
                </c:pt>
              </c:strCache>
            </c:strRef>
          </c:cat>
          <c:val>
            <c:numRef>
              <c:f>'MARKET SHARE'!$F$27:$F$32</c:f>
              <c:numCache>
                <c:formatCode>0.00</c:formatCode>
                <c:ptCount val="6"/>
                <c:pt idx="0">
                  <c:v>33.090000000000003</c:v>
                </c:pt>
                <c:pt idx="1">
                  <c:v>30.28</c:v>
                </c:pt>
                <c:pt idx="2">
                  <c:v>19.12</c:v>
                </c:pt>
                <c:pt idx="3">
                  <c:v>8.32</c:v>
                </c:pt>
                <c:pt idx="4">
                  <c:v>5.51</c:v>
                </c:pt>
                <c:pt idx="5">
                  <c:v>3.68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454143</xdr:colOff>
      <xdr:row>42</xdr:row>
      <xdr:rowOff>53512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D01DC8-A75F-B29A-3120-068332D5E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8146"/>
          <a:ext cx="6693553" cy="673171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80" totalsRowShown="0">
  <autoFilter ref="M9:V80" xr:uid="{0AFF5148-65F8-417A-99B6-EA1F819FA6B7}"/>
  <tableColumns count="10">
    <tableColumn id="1" xr3:uid="{F11402B0-C36A-402E-A437-E8815D2FE399}" name="BCG ID"/>
    <tableColumn id="2" xr3:uid="{49DA1189-4747-48D5-B31E-42DB31261A6E}" name="Dist" dataDxfId="29"/>
    <tableColumn id="3" xr3:uid="{7B631773-2B2F-4C67-8591-A56180E750C5}" name="T. Oper." dataDxfId="28"/>
    <tableColumn id="4" xr3:uid="{0CA51AF8-7BB2-4609-B183-C465C29DCEE0}" name="Marca liquidos" dataDxfId="27"/>
    <tableColumn id="5" xr3:uid="{1993E57C-FDA7-443E-9BAB-C16F060FB6B6}" name="Nombre"/>
    <tableColumn id="6" xr3:uid="{D2092957-9C39-49F1-B17A-CBF3D5BC9438}" name="Gasolina (g/m)" dataDxfId="26"/>
    <tableColumn id="7" xr3:uid="{21101412-7487-412F-81F8-E6853EF37EC8}" name="Dsl (g/m)" dataDxfId="25"/>
    <tableColumn id="8" xr3:uid="{2A02A4AE-202C-46B8-9933-2ACFC1627600}" name="Liquidos (g/m)" dataDxfId="24"/>
    <tableColumn id="9" xr3:uid="{54AF4E56-01E1-4AFB-817C-2F2D8B3F54BA}" name="Marca GNV" dataDxfId="23"/>
    <tableColumn id="10" xr3:uid="{413D6F11-3C19-45D8-82D3-75AEE55A76A8}" name="GNV (M3/m)" dataDxfId="2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4139C7F-D46C-4431-8116-31BA95C855E7}" name="Tabla4" displayName="Tabla4" ref="B10:F19" totalsRowShown="0" headerRowDxfId="21" dataDxfId="20">
  <tableColumns count="5">
    <tableColumn id="1" xr3:uid="{B7258723-0465-431A-A830-73D015D4CAB0}" name="Marca" dataDxfId="19"/>
    <tableColumn id="2" xr3:uid="{E46F7E43-C4DF-43BC-9B88-3B74D9D65CCE}" name="N_EDS" dataDxfId="18"/>
    <tableColumn id="3" xr3:uid="{BC36F97E-197B-4F31-9DCF-49EDEA22A202}" name="Vol_Marca" dataDxfId="17"/>
    <tableColumn id="4" xr3:uid="{272E2F22-1423-47C1-AA26-18AE6E58995B}" name="PART_EDS" dataDxfId="16"/>
    <tableColumn id="5" xr3:uid="{F752E30D-368F-49A7-8992-A504933C87EC}" name="PART_MERCADO" dataDxfId="1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7AC5F41-5A6F-422B-90ED-88B9A45576B5}" name="Tabla5" displayName="Tabla5" ref="H10:L19" totalsRowShown="0" headerRowDxfId="14" dataDxfId="12" headerRowBorderDxfId="13">
  <tableColumns count="5">
    <tableColumn id="1" xr3:uid="{BB2ABD6A-E4EA-4203-91E8-D8C3B44B372A}" name="Marca" dataDxfId="11"/>
    <tableColumn id="2" xr3:uid="{40B26B7C-4BF8-4144-9598-EA3658B39928}" name="N_EDS" dataDxfId="10"/>
    <tableColumn id="3" xr3:uid="{A6BF35B5-B5BB-42DE-BBDB-0452A21249D9}" name="Vol_Marca" dataDxfId="9"/>
    <tableColumn id="4" xr3:uid="{FAE1670B-0CA9-401A-B523-9746328ECBB3}" name="PART_EDS" dataDxfId="8"/>
    <tableColumn id="5" xr3:uid="{CE590F71-8ABF-405F-A7B4-E2D8268623FF}" name="PART_MERCADO" dataDxfId="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FE5414-7E43-4862-814E-A24F055FEF55}" name="Tabla6" displayName="Tabla6" ref="B26:F32" totalsRowShown="0" headerRowDxfId="6" dataDxfId="5">
  <tableColumns count="5">
    <tableColumn id="1" xr3:uid="{F5075BD5-E85A-488B-A1B2-34629429C12E}" name="Marca" dataDxfId="4"/>
    <tableColumn id="2" xr3:uid="{5A1EA47E-59B2-42BF-B9FF-077D6DFFB63D}" name="N_EDS" dataDxfId="3"/>
    <tableColumn id="3" xr3:uid="{1AE81CBB-3C24-47ED-9384-23405C2E94EF}" name="Vol_Marca" dataDxfId="2"/>
    <tableColumn id="4" xr3:uid="{F11D8EC2-BC12-4133-96D6-0C537A516423}" name="PART_EDS" dataDxfId="1"/>
    <tableColumn id="5" xr3:uid="{A00BCDC9-6E0B-42A9-94E2-0DD670D3355E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80"/>
  <sheetViews>
    <sheetView tabSelected="1" zoomScale="89" zoomScaleNormal="89" workbookViewId="0">
      <selection activeCell="M34" sqref="M34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1" customWidth="1"/>
    <col min="16" max="16" width="15.5703125" customWidth="1"/>
    <col min="17" max="17" width="35.42578125" customWidth="1"/>
    <col min="18" max="18" width="16.28515625" customWidth="1"/>
    <col min="19" max="19" width="10.85546875" customWidth="1"/>
    <col min="20" max="20" width="16" customWidth="1"/>
    <col min="21" max="21" width="14.85546875" customWidth="1"/>
    <col min="22" max="22" width="14.5703125" customWidth="1"/>
  </cols>
  <sheetData>
    <row r="1" spans="1:22" ht="16.5" thickBot="1" x14ac:dyDescent="0.3">
      <c r="A1" s="40" t="s">
        <v>23</v>
      </c>
      <c r="B1" s="40"/>
      <c r="C1" s="40"/>
      <c r="D1" s="40"/>
      <c r="E1" s="40"/>
      <c r="F1" s="40"/>
      <c r="G1" s="40"/>
      <c r="H1" s="40"/>
      <c r="I1" s="40"/>
      <c r="J1" s="40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10232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37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38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5.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89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90</v>
      </c>
      <c r="V9" s="10" t="s">
        <v>15</v>
      </c>
    </row>
    <row r="10" spans="1:22" x14ac:dyDescent="0.25">
      <c r="M10" s="10">
        <v>10232</v>
      </c>
      <c r="N10" s="30">
        <v>0</v>
      </c>
      <c r="O10" s="23" t="s">
        <v>16</v>
      </c>
      <c r="P10" s="23" t="s">
        <v>0</v>
      </c>
      <c r="Q10" s="11" t="s">
        <v>37</v>
      </c>
      <c r="R10" s="11">
        <v>42813</v>
      </c>
      <c r="S10" s="11">
        <v>4017</v>
      </c>
      <c r="T10" s="11">
        <v>46830</v>
      </c>
      <c r="U10" s="24" t="s">
        <v>2</v>
      </c>
      <c r="V10" s="11">
        <v>55596</v>
      </c>
    </row>
    <row r="11" spans="1:22" x14ac:dyDescent="0.25">
      <c r="M11" s="10">
        <v>10201</v>
      </c>
      <c r="N11" s="30">
        <v>0.5</v>
      </c>
      <c r="O11" s="23" t="s">
        <v>30</v>
      </c>
      <c r="P11" s="23" t="s">
        <v>0</v>
      </c>
      <c r="Q11" s="11" t="s">
        <v>91</v>
      </c>
      <c r="R11" s="11">
        <v>24121</v>
      </c>
      <c r="S11" s="11">
        <v>4475</v>
      </c>
      <c r="T11" s="11">
        <v>28596</v>
      </c>
      <c r="U11" s="24"/>
      <c r="V11" s="11">
        <v>0</v>
      </c>
    </row>
    <row r="12" spans="1:22" x14ac:dyDescent="0.25">
      <c r="M12" s="10">
        <v>10202</v>
      </c>
      <c r="N12" s="30">
        <v>0.9</v>
      </c>
      <c r="O12" s="23" t="s">
        <v>16</v>
      </c>
      <c r="P12" s="23" t="s">
        <v>1</v>
      </c>
      <c r="Q12" s="11" t="s">
        <v>39</v>
      </c>
      <c r="R12" s="11">
        <v>48450</v>
      </c>
      <c r="S12" s="11">
        <v>19499</v>
      </c>
      <c r="T12" s="11">
        <v>67949</v>
      </c>
      <c r="U12" s="24" t="s">
        <v>35</v>
      </c>
      <c r="V12" s="11">
        <v>57600</v>
      </c>
    </row>
    <row r="13" spans="1:22" x14ac:dyDescent="0.25">
      <c r="M13" s="10">
        <v>10239</v>
      </c>
      <c r="N13" s="30">
        <v>0.91</v>
      </c>
      <c r="O13" s="23" t="s">
        <v>16</v>
      </c>
      <c r="P13" s="23" t="s">
        <v>17</v>
      </c>
      <c r="Q13" s="29">
        <v>40</v>
      </c>
      <c r="R13" s="11">
        <v>55100</v>
      </c>
      <c r="S13" s="11">
        <v>11322</v>
      </c>
      <c r="T13" s="11">
        <v>66422</v>
      </c>
      <c r="U13" s="24" t="s">
        <v>35</v>
      </c>
      <c r="V13" s="11">
        <v>57600</v>
      </c>
    </row>
    <row r="14" spans="1:22" x14ac:dyDescent="0.25">
      <c r="M14" s="10">
        <v>10231</v>
      </c>
      <c r="N14" s="30">
        <v>0.94</v>
      </c>
      <c r="O14" s="23" t="s">
        <v>16</v>
      </c>
      <c r="P14" s="23" t="s">
        <v>1</v>
      </c>
      <c r="Q14" s="11" t="s">
        <v>51</v>
      </c>
      <c r="R14" s="11">
        <v>135850</v>
      </c>
      <c r="S14" s="11">
        <v>18870</v>
      </c>
      <c r="T14" s="11">
        <v>154720</v>
      </c>
      <c r="U14" s="24" t="s">
        <v>35</v>
      </c>
      <c r="V14" s="11">
        <v>124800</v>
      </c>
    </row>
    <row r="15" spans="1:22" x14ac:dyDescent="0.25">
      <c r="M15" s="10">
        <v>10903</v>
      </c>
      <c r="N15" s="30">
        <v>1</v>
      </c>
      <c r="O15" s="23" t="s">
        <v>30</v>
      </c>
      <c r="P15" s="23" t="s">
        <v>0</v>
      </c>
      <c r="Q15" s="11" t="s">
        <v>92</v>
      </c>
      <c r="R15" s="11">
        <v>106889</v>
      </c>
      <c r="S15" s="11">
        <v>15025</v>
      </c>
      <c r="T15" s="11">
        <v>121914</v>
      </c>
      <c r="U15" s="24"/>
      <c r="V15" s="11">
        <v>0</v>
      </c>
    </row>
    <row r="16" spans="1:22" x14ac:dyDescent="0.25">
      <c r="M16" s="10">
        <v>10985</v>
      </c>
      <c r="N16" s="30">
        <v>1.05</v>
      </c>
      <c r="O16" s="23" t="s">
        <v>16</v>
      </c>
      <c r="P16" s="23" t="s">
        <v>31</v>
      </c>
      <c r="Q16" s="11" t="s">
        <v>93</v>
      </c>
      <c r="R16" s="11">
        <v>85500</v>
      </c>
      <c r="S16" s="11">
        <v>37740</v>
      </c>
      <c r="T16" s="11">
        <v>123240</v>
      </c>
      <c r="U16" s="24"/>
      <c r="V16" s="11">
        <v>0</v>
      </c>
    </row>
    <row r="17" spans="13:22" x14ac:dyDescent="0.25">
      <c r="M17" s="10">
        <v>10817</v>
      </c>
      <c r="N17" s="30">
        <v>1.06</v>
      </c>
      <c r="O17" s="23" t="s">
        <v>30</v>
      </c>
      <c r="P17" s="23" t="s">
        <v>36</v>
      </c>
      <c r="Q17" s="11" t="s">
        <v>81</v>
      </c>
      <c r="R17" s="11">
        <v>64125</v>
      </c>
      <c r="S17" s="11">
        <v>18870</v>
      </c>
      <c r="T17" s="11">
        <v>82995</v>
      </c>
      <c r="U17" s="24"/>
      <c r="V17" s="11">
        <v>0</v>
      </c>
    </row>
    <row r="18" spans="13:22" x14ac:dyDescent="0.25">
      <c r="M18" s="10">
        <v>10234</v>
      </c>
      <c r="N18" s="30">
        <v>1.21</v>
      </c>
      <c r="O18" s="23" t="s">
        <v>16</v>
      </c>
      <c r="P18" s="23" t="s">
        <v>46</v>
      </c>
      <c r="Q18" s="11" t="s">
        <v>53</v>
      </c>
      <c r="R18" s="11">
        <v>19000</v>
      </c>
      <c r="S18" s="11">
        <v>7548</v>
      </c>
      <c r="T18" s="11">
        <v>26548</v>
      </c>
      <c r="U18" s="24"/>
      <c r="V18" s="11">
        <v>0</v>
      </c>
    </row>
    <row r="19" spans="13:22" x14ac:dyDescent="0.25">
      <c r="M19" s="10">
        <v>10905</v>
      </c>
      <c r="N19" s="30">
        <v>1.22</v>
      </c>
      <c r="O19" s="23" t="s">
        <v>16</v>
      </c>
      <c r="P19" s="23" t="s">
        <v>46</v>
      </c>
      <c r="Q19" s="11" t="s">
        <v>82</v>
      </c>
      <c r="R19" s="11">
        <v>19000</v>
      </c>
      <c r="S19" s="11">
        <v>6290</v>
      </c>
      <c r="T19" s="11">
        <v>25290</v>
      </c>
      <c r="U19" s="24"/>
      <c r="V19" s="11">
        <v>0</v>
      </c>
    </row>
    <row r="20" spans="13:22" x14ac:dyDescent="0.25">
      <c r="M20" s="10">
        <v>10532</v>
      </c>
      <c r="N20" s="30">
        <v>1.24</v>
      </c>
      <c r="O20" s="23" t="s">
        <v>16</v>
      </c>
      <c r="P20" s="23" t="s">
        <v>1</v>
      </c>
      <c r="Q20" s="11" t="s">
        <v>70</v>
      </c>
      <c r="R20" s="11">
        <v>54150</v>
      </c>
      <c r="S20" s="11">
        <v>28305</v>
      </c>
      <c r="T20" s="11">
        <v>82455</v>
      </c>
      <c r="U20" s="24" t="s">
        <v>35</v>
      </c>
      <c r="V20" s="11">
        <v>62400</v>
      </c>
    </row>
    <row r="21" spans="13:22" x14ac:dyDescent="0.25">
      <c r="M21" s="10">
        <v>10235</v>
      </c>
      <c r="N21" s="30">
        <v>1.28</v>
      </c>
      <c r="O21" s="23" t="s">
        <v>16</v>
      </c>
      <c r="P21" s="23" t="s">
        <v>1</v>
      </c>
      <c r="Q21" s="11" t="s">
        <v>52</v>
      </c>
      <c r="R21" s="11">
        <v>51680</v>
      </c>
      <c r="S21" s="11">
        <v>15599</v>
      </c>
      <c r="T21" s="11">
        <v>67279</v>
      </c>
      <c r="U21" s="24"/>
      <c r="V21" s="11">
        <v>0</v>
      </c>
    </row>
    <row r="22" spans="13:22" x14ac:dyDescent="0.25">
      <c r="M22" s="10">
        <v>10233</v>
      </c>
      <c r="N22" s="30">
        <v>1.3</v>
      </c>
      <c r="O22" s="23" t="s">
        <v>16</v>
      </c>
      <c r="P22" s="23" t="s">
        <v>31</v>
      </c>
      <c r="Q22" s="11" t="s">
        <v>52</v>
      </c>
      <c r="R22" s="11">
        <v>62700</v>
      </c>
      <c r="S22" s="11">
        <v>20128</v>
      </c>
      <c r="T22" s="11">
        <v>82828</v>
      </c>
      <c r="U22" s="24"/>
      <c r="V22" s="11">
        <v>0</v>
      </c>
    </row>
    <row r="23" spans="13:22" x14ac:dyDescent="0.25">
      <c r="M23" s="10">
        <v>10268</v>
      </c>
      <c r="N23" s="30">
        <v>1.37</v>
      </c>
      <c r="O23" s="23" t="s">
        <v>16</v>
      </c>
      <c r="P23" s="23" t="s">
        <v>17</v>
      </c>
      <c r="Q23" s="11" t="s">
        <v>63</v>
      </c>
      <c r="R23" s="11">
        <v>47500</v>
      </c>
      <c r="S23" s="11">
        <v>25160</v>
      </c>
      <c r="T23" s="11">
        <v>72660</v>
      </c>
      <c r="U23" s="24" t="s">
        <v>34</v>
      </c>
      <c r="V23" s="11">
        <v>57600</v>
      </c>
    </row>
    <row r="24" spans="13:22" x14ac:dyDescent="0.25">
      <c r="M24" s="10">
        <v>10921</v>
      </c>
      <c r="N24" s="30">
        <v>1.41</v>
      </c>
      <c r="O24" s="23" t="s">
        <v>30</v>
      </c>
      <c r="P24" s="23" t="s">
        <v>0</v>
      </c>
      <c r="Q24" s="11" t="s">
        <v>94</v>
      </c>
      <c r="R24" s="11">
        <v>141852</v>
      </c>
      <c r="S24" s="11">
        <v>116978</v>
      </c>
      <c r="T24" s="11">
        <v>258830</v>
      </c>
      <c r="U24" s="24" t="s">
        <v>2</v>
      </c>
      <c r="V24" s="11">
        <v>106133</v>
      </c>
    </row>
    <row r="25" spans="13:22" x14ac:dyDescent="0.25">
      <c r="M25" s="10">
        <v>10203</v>
      </c>
      <c r="N25" s="30">
        <v>1.49</v>
      </c>
      <c r="O25" s="23" t="s">
        <v>16</v>
      </c>
      <c r="P25" s="23" t="s">
        <v>33</v>
      </c>
      <c r="Q25" s="11" t="s">
        <v>39</v>
      </c>
      <c r="R25" s="11">
        <v>34960</v>
      </c>
      <c r="S25" s="11">
        <v>7559</v>
      </c>
      <c r="T25" s="11">
        <v>42519</v>
      </c>
      <c r="U25" s="24"/>
      <c r="V25" s="11">
        <v>0</v>
      </c>
    </row>
    <row r="26" spans="13:22" x14ac:dyDescent="0.25">
      <c r="M26" s="10">
        <v>10230</v>
      </c>
      <c r="N26" s="30">
        <v>1.52</v>
      </c>
      <c r="O26" s="23" t="s">
        <v>30</v>
      </c>
      <c r="P26" s="23" t="s">
        <v>0</v>
      </c>
      <c r="Q26" s="11" t="s">
        <v>95</v>
      </c>
      <c r="R26" s="11">
        <v>218446</v>
      </c>
      <c r="S26" s="11">
        <v>38312</v>
      </c>
      <c r="T26" s="11">
        <v>256758</v>
      </c>
      <c r="U26" s="24"/>
      <c r="V26" s="11">
        <v>0</v>
      </c>
    </row>
    <row r="27" spans="13:22" x14ac:dyDescent="0.25">
      <c r="M27" s="10">
        <v>10923</v>
      </c>
      <c r="N27" s="30">
        <v>1.53</v>
      </c>
      <c r="O27" s="23" t="s">
        <v>16</v>
      </c>
      <c r="P27" s="23" t="s">
        <v>1</v>
      </c>
      <c r="Q27" s="11" t="s">
        <v>84</v>
      </c>
      <c r="R27" s="11">
        <v>27550</v>
      </c>
      <c r="S27" s="11">
        <v>2139</v>
      </c>
      <c r="T27" s="11">
        <v>29689</v>
      </c>
      <c r="U27" s="24"/>
      <c r="V27" s="11">
        <v>0</v>
      </c>
    </row>
    <row r="28" spans="13:22" x14ac:dyDescent="0.25">
      <c r="M28" s="10">
        <v>10264</v>
      </c>
      <c r="N28" s="30">
        <v>1.58</v>
      </c>
      <c r="O28" s="23" t="s">
        <v>16</v>
      </c>
      <c r="P28" s="23" t="s">
        <v>1</v>
      </c>
      <c r="Q28" s="11" t="s">
        <v>61</v>
      </c>
      <c r="R28" s="11">
        <v>69350</v>
      </c>
      <c r="S28" s="11">
        <v>31450</v>
      </c>
      <c r="T28" s="11">
        <v>100800</v>
      </c>
      <c r="U28" s="24"/>
      <c r="V28" s="11">
        <v>0</v>
      </c>
    </row>
    <row r="29" spans="13:22" x14ac:dyDescent="0.25">
      <c r="M29" s="10">
        <v>10531</v>
      </c>
      <c r="N29" s="30">
        <v>1.61</v>
      </c>
      <c r="O29" s="23" t="s">
        <v>30</v>
      </c>
      <c r="P29" s="23" t="s">
        <v>0</v>
      </c>
      <c r="Q29" s="11" t="s">
        <v>96</v>
      </c>
      <c r="R29" s="11">
        <v>114973</v>
      </c>
      <c r="S29" s="11">
        <v>22462</v>
      </c>
      <c r="T29" s="11">
        <v>137435</v>
      </c>
      <c r="U29" s="24" t="s">
        <v>2</v>
      </c>
      <c r="V29" s="11">
        <v>37481</v>
      </c>
    </row>
    <row r="30" spans="13:22" x14ac:dyDescent="0.25">
      <c r="M30" s="10">
        <v>10236</v>
      </c>
      <c r="N30" s="30">
        <v>1.64</v>
      </c>
      <c r="O30" s="23" t="s">
        <v>16</v>
      </c>
      <c r="P30" s="23" t="s">
        <v>31</v>
      </c>
      <c r="Q30" s="11" t="s">
        <v>54</v>
      </c>
      <c r="R30" s="11">
        <v>28500</v>
      </c>
      <c r="S30" s="11">
        <v>12580</v>
      </c>
      <c r="T30" s="11">
        <v>41080</v>
      </c>
      <c r="U30" s="24"/>
      <c r="V30" s="11">
        <v>0</v>
      </c>
    </row>
    <row r="31" spans="13:22" x14ac:dyDescent="0.25">
      <c r="M31" s="10">
        <v>10534</v>
      </c>
      <c r="N31" s="30">
        <v>1.66</v>
      </c>
      <c r="O31" s="23" t="s">
        <v>16</v>
      </c>
      <c r="P31" s="23" t="s">
        <v>46</v>
      </c>
      <c r="Q31" s="11" t="s">
        <v>71</v>
      </c>
      <c r="R31" s="11">
        <v>32300</v>
      </c>
      <c r="S31" s="11">
        <v>6919</v>
      </c>
      <c r="T31" s="11">
        <v>39219</v>
      </c>
      <c r="U31" s="24"/>
      <c r="V31" s="11">
        <v>0</v>
      </c>
    </row>
    <row r="32" spans="13:22" x14ac:dyDescent="0.25">
      <c r="M32" s="10">
        <v>10237</v>
      </c>
      <c r="N32" s="30">
        <v>1.84</v>
      </c>
      <c r="O32" s="23" t="s">
        <v>16</v>
      </c>
      <c r="P32" s="23" t="s">
        <v>1</v>
      </c>
      <c r="Q32" s="11" t="s">
        <v>32</v>
      </c>
      <c r="R32" s="11">
        <v>23749</v>
      </c>
      <c r="S32" s="11">
        <v>3773</v>
      </c>
      <c r="T32" s="11">
        <v>27522</v>
      </c>
      <c r="U32" s="24" t="s">
        <v>1</v>
      </c>
      <c r="V32" s="11">
        <v>38400</v>
      </c>
    </row>
    <row r="33" spans="13:22" x14ac:dyDescent="0.25">
      <c r="M33" s="10">
        <v>10205</v>
      </c>
      <c r="N33" s="30">
        <v>1.84</v>
      </c>
      <c r="O33" s="23" t="s">
        <v>16</v>
      </c>
      <c r="P33" s="23" t="s">
        <v>31</v>
      </c>
      <c r="Q33" s="11" t="s">
        <v>41</v>
      </c>
      <c r="R33" s="11">
        <v>65550</v>
      </c>
      <c r="S33" s="11">
        <v>27047</v>
      </c>
      <c r="T33" s="11">
        <v>92597</v>
      </c>
      <c r="U33" s="24"/>
      <c r="V33" s="11">
        <v>0</v>
      </c>
    </row>
    <row r="34" spans="13:22" x14ac:dyDescent="0.25">
      <c r="M34" s="10">
        <v>10263</v>
      </c>
      <c r="N34" s="30">
        <v>1.95</v>
      </c>
      <c r="O34" s="23" t="s">
        <v>16</v>
      </c>
      <c r="P34" s="23" t="s">
        <v>0</v>
      </c>
      <c r="Q34" s="11" t="s">
        <v>60</v>
      </c>
      <c r="R34" s="11">
        <v>46541</v>
      </c>
      <c r="S34" s="11">
        <v>34112</v>
      </c>
      <c r="T34" s="11">
        <v>80653</v>
      </c>
      <c r="U34" s="24" t="s">
        <v>2</v>
      </c>
      <c r="V34" s="11">
        <v>72434</v>
      </c>
    </row>
    <row r="35" spans="13:22" x14ac:dyDescent="0.25">
      <c r="M35" s="10">
        <v>10216</v>
      </c>
      <c r="N35" s="30">
        <v>2</v>
      </c>
      <c r="O35" s="23" t="s">
        <v>16</v>
      </c>
      <c r="P35" s="23" t="s">
        <v>46</v>
      </c>
      <c r="Q35" s="11" t="s">
        <v>47</v>
      </c>
      <c r="R35" s="11">
        <v>45600</v>
      </c>
      <c r="S35" s="11">
        <v>3145</v>
      </c>
      <c r="T35" s="11">
        <v>48745</v>
      </c>
      <c r="U35" s="24"/>
      <c r="V35" s="11">
        <v>0</v>
      </c>
    </row>
    <row r="36" spans="13:22" x14ac:dyDescent="0.25">
      <c r="M36" s="10">
        <v>10204</v>
      </c>
      <c r="N36" s="30">
        <v>2.0299999999999998</v>
      </c>
      <c r="O36" s="23" t="s">
        <v>16</v>
      </c>
      <c r="P36" s="23" t="s">
        <v>1</v>
      </c>
      <c r="Q36" s="11" t="s">
        <v>40</v>
      </c>
      <c r="R36" s="11">
        <v>59850</v>
      </c>
      <c r="S36" s="11">
        <v>30192</v>
      </c>
      <c r="T36" s="11">
        <v>90042</v>
      </c>
      <c r="U36" s="24"/>
      <c r="V36" s="11">
        <v>0</v>
      </c>
    </row>
    <row r="37" spans="13:22" x14ac:dyDescent="0.25">
      <c r="M37" s="10">
        <v>10999</v>
      </c>
      <c r="N37" s="30">
        <v>2.21</v>
      </c>
      <c r="O37" s="23" t="s">
        <v>97</v>
      </c>
      <c r="P37" s="23" t="s">
        <v>36</v>
      </c>
      <c r="Q37" s="11" t="s">
        <v>98</v>
      </c>
      <c r="R37" s="11">
        <v>21850</v>
      </c>
      <c r="S37" s="11">
        <v>2516</v>
      </c>
      <c r="T37" s="11">
        <v>24366</v>
      </c>
      <c r="U37" s="24"/>
      <c r="V37" s="11">
        <v>0</v>
      </c>
    </row>
    <row r="38" spans="13:22" x14ac:dyDescent="0.25">
      <c r="M38" s="10">
        <v>10535</v>
      </c>
      <c r="N38" s="30">
        <v>2.2400000000000002</v>
      </c>
      <c r="O38" s="23" t="s">
        <v>16</v>
      </c>
      <c r="P38" s="23" t="s">
        <v>0</v>
      </c>
      <c r="Q38" s="11" t="s">
        <v>72</v>
      </c>
      <c r="R38" s="11">
        <v>37100</v>
      </c>
      <c r="S38" s="11">
        <v>4575</v>
      </c>
      <c r="T38" s="11">
        <v>41675</v>
      </c>
      <c r="U38" s="24" t="s">
        <v>2</v>
      </c>
      <c r="V38" s="11">
        <v>54694</v>
      </c>
    </row>
    <row r="39" spans="13:22" x14ac:dyDescent="0.25">
      <c r="M39" s="10">
        <v>10276</v>
      </c>
      <c r="N39" s="30">
        <v>2.27</v>
      </c>
      <c r="O39" s="23" t="s">
        <v>16</v>
      </c>
      <c r="P39" s="23" t="s">
        <v>1</v>
      </c>
      <c r="Q39" s="11" t="s">
        <v>66</v>
      </c>
      <c r="R39" s="11">
        <v>18050</v>
      </c>
      <c r="S39" s="11">
        <v>2264</v>
      </c>
      <c r="T39" s="11">
        <v>20314</v>
      </c>
      <c r="U39" s="24"/>
      <c r="V39" s="11">
        <v>0</v>
      </c>
    </row>
    <row r="40" spans="13:22" x14ac:dyDescent="0.25">
      <c r="M40" s="10">
        <v>10240</v>
      </c>
      <c r="N40" s="30">
        <v>2.29</v>
      </c>
      <c r="O40" s="23" t="s">
        <v>16</v>
      </c>
      <c r="P40" s="23" t="s">
        <v>1</v>
      </c>
      <c r="Q40" s="11" t="s">
        <v>56</v>
      </c>
      <c r="R40" s="11">
        <v>57000</v>
      </c>
      <c r="S40" s="11">
        <v>23273</v>
      </c>
      <c r="T40" s="11">
        <v>80273</v>
      </c>
      <c r="U40" s="24" t="s">
        <v>1</v>
      </c>
      <c r="V40" s="11">
        <v>38400</v>
      </c>
    </row>
    <row r="41" spans="13:22" x14ac:dyDescent="0.25">
      <c r="M41" s="10">
        <v>10981</v>
      </c>
      <c r="N41" s="30">
        <v>2.33</v>
      </c>
      <c r="O41" s="23" t="s">
        <v>16</v>
      </c>
      <c r="P41" s="23" t="s">
        <v>0</v>
      </c>
      <c r="Q41" s="11" t="s">
        <v>99</v>
      </c>
      <c r="R41" s="11">
        <v>11716</v>
      </c>
      <c r="S41" s="11">
        <v>5171</v>
      </c>
      <c r="T41" s="11">
        <v>16887</v>
      </c>
      <c r="U41" s="24"/>
      <c r="V41" s="11">
        <v>0</v>
      </c>
    </row>
    <row r="42" spans="13:22" x14ac:dyDescent="0.25">
      <c r="M42" s="10">
        <v>10242</v>
      </c>
      <c r="N42" s="30">
        <v>2.35</v>
      </c>
      <c r="O42" s="23" t="s">
        <v>16</v>
      </c>
      <c r="P42" s="23" t="s">
        <v>0</v>
      </c>
      <c r="Q42" s="11" t="s">
        <v>100</v>
      </c>
      <c r="R42" s="11">
        <v>43925</v>
      </c>
      <c r="S42" s="11">
        <v>6625</v>
      </c>
      <c r="T42" s="11">
        <v>50550</v>
      </c>
      <c r="U42" s="24"/>
      <c r="V42" s="11">
        <v>0</v>
      </c>
    </row>
    <row r="43" spans="13:22" x14ac:dyDescent="0.25">
      <c r="M43" s="10">
        <v>10924</v>
      </c>
      <c r="N43" s="30">
        <v>2.4300000000000002</v>
      </c>
      <c r="O43" s="23" t="s">
        <v>16</v>
      </c>
      <c r="P43" s="23" t="s">
        <v>75</v>
      </c>
      <c r="Q43" s="11" t="s">
        <v>85</v>
      </c>
      <c r="R43" s="11">
        <v>17733</v>
      </c>
      <c r="S43" s="11">
        <v>3222</v>
      </c>
      <c r="T43" s="11">
        <v>20955</v>
      </c>
      <c r="U43" s="24"/>
      <c r="V43" s="11">
        <v>0</v>
      </c>
    </row>
    <row r="44" spans="13:22" x14ac:dyDescent="0.25">
      <c r="M44" s="10">
        <v>10733</v>
      </c>
      <c r="N44" s="30">
        <v>2.4900000000000002</v>
      </c>
      <c r="O44" s="23" t="s">
        <v>16</v>
      </c>
      <c r="P44" s="23" t="s">
        <v>29</v>
      </c>
      <c r="Q44" s="11" t="s">
        <v>78</v>
      </c>
      <c r="R44" s="11">
        <v>59850</v>
      </c>
      <c r="S44" s="11">
        <v>7548</v>
      </c>
      <c r="T44" s="11">
        <v>67398</v>
      </c>
      <c r="U44" s="24" t="s">
        <v>35</v>
      </c>
      <c r="V44" s="11">
        <v>76800</v>
      </c>
    </row>
    <row r="45" spans="13:22" x14ac:dyDescent="0.25">
      <c r="M45" s="10">
        <v>10731</v>
      </c>
      <c r="N45" s="30">
        <v>2.5</v>
      </c>
      <c r="O45" s="23" t="s">
        <v>30</v>
      </c>
      <c r="P45" s="23" t="s">
        <v>0</v>
      </c>
      <c r="Q45" s="11" t="s">
        <v>101</v>
      </c>
      <c r="R45" s="11">
        <v>126962</v>
      </c>
      <c r="S45" s="11">
        <v>28624</v>
      </c>
      <c r="T45" s="11">
        <v>155586</v>
      </c>
      <c r="U45" s="24" t="s">
        <v>2</v>
      </c>
      <c r="V45" s="11">
        <v>48912</v>
      </c>
    </row>
    <row r="46" spans="13:22" x14ac:dyDescent="0.25">
      <c r="M46" s="10">
        <v>10265</v>
      </c>
      <c r="N46" s="30">
        <v>2.5099999999999998</v>
      </c>
      <c r="O46" s="23" t="s">
        <v>16</v>
      </c>
      <c r="P46" s="23" t="s">
        <v>0</v>
      </c>
      <c r="Q46" s="11" t="s">
        <v>102</v>
      </c>
      <c r="R46" s="11">
        <v>73814</v>
      </c>
      <c r="S46" s="11">
        <v>29520</v>
      </c>
      <c r="T46" s="11">
        <v>103334</v>
      </c>
      <c r="U46" s="24"/>
      <c r="V46" s="11">
        <v>0</v>
      </c>
    </row>
    <row r="47" spans="13:22" x14ac:dyDescent="0.25">
      <c r="M47" s="10">
        <v>10732</v>
      </c>
      <c r="N47" s="30">
        <v>2.57</v>
      </c>
      <c r="O47" s="23" t="s">
        <v>16</v>
      </c>
      <c r="P47" s="23" t="s">
        <v>17</v>
      </c>
      <c r="Q47" s="11" t="s">
        <v>63</v>
      </c>
      <c r="R47" s="11">
        <v>85500</v>
      </c>
      <c r="S47" s="11">
        <v>16354</v>
      </c>
      <c r="T47" s="11">
        <v>101854</v>
      </c>
      <c r="U47" s="24"/>
      <c r="V47" s="11">
        <v>0</v>
      </c>
    </row>
    <row r="48" spans="13:22" x14ac:dyDescent="0.25">
      <c r="M48" s="10">
        <v>10214</v>
      </c>
      <c r="N48" s="30">
        <v>2.58</v>
      </c>
      <c r="O48" s="23" t="s">
        <v>16</v>
      </c>
      <c r="P48" s="23" t="s">
        <v>17</v>
      </c>
      <c r="Q48" s="11" t="s">
        <v>44</v>
      </c>
      <c r="R48" s="11">
        <v>42750</v>
      </c>
      <c r="S48" s="11">
        <v>3145</v>
      </c>
      <c r="T48" s="11">
        <v>45895</v>
      </c>
      <c r="U48" s="24" t="s">
        <v>34</v>
      </c>
      <c r="V48" s="11">
        <v>76800</v>
      </c>
    </row>
    <row r="49" spans="13:22" x14ac:dyDescent="0.25">
      <c r="M49" s="10">
        <v>10277</v>
      </c>
      <c r="N49" s="30">
        <v>2.63</v>
      </c>
      <c r="O49" s="23" t="s">
        <v>16</v>
      </c>
      <c r="P49" s="23" t="s">
        <v>17</v>
      </c>
      <c r="Q49" s="11" t="s">
        <v>67</v>
      </c>
      <c r="R49" s="11">
        <v>57000</v>
      </c>
      <c r="S49" s="11">
        <v>6290</v>
      </c>
      <c r="T49" s="11">
        <v>63290</v>
      </c>
      <c r="U49" s="24" t="s">
        <v>34</v>
      </c>
      <c r="V49" s="11">
        <v>67200</v>
      </c>
    </row>
    <row r="50" spans="13:22" x14ac:dyDescent="0.25">
      <c r="M50" s="10">
        <v>10218</v>
      </c>
      <c r="N50" s="30">
        <v>2.73</v>
      </c>
      <c r="O50" s="23" t="s">
        <v>16</v>
      </c>
      <c r="P50" s="23" t="s">
        <v>1</v>
      </c>
      <c r="Q50" s="11" t="s">
        <v>48</v>
      </c>
      <c r="R50" s="11">
        <v>74714</v>
      </c>
      <c r="S50" s="11">
        <v>15450</v>
      </c>
      <c r="T50" s="11">
        <v>90164</v>
      </c>
      <c r="U50" s="24"/>
      <c r="V50" s="11">
        <v>0</v>
      </c>
    </row>
    <row r="51" spans="13:22" x14ac:dyDescent="0.25">
      <c r="M51" s="10">
        <v>10215</v>
      </c>
      <c r="N51" s="30">
        <v>2.88</v>
      </c>
      <c r="O51" s="23" t="s">
        <v>16</v>
      </c>
      <c r="P51" s="23" t="s">
        <v>1</v>
      </c>
      <c r="Q51" s="11" t="s">
        <v>45</v>
      </c>
      <c r="R51" s="11">
        <v>82650</v>
      </c>
      <c r="S51" s="11">
        <v>11951</v>
      </c>
      <c r="T51" s="11">
        <v>94601</v>
      </c>
      <c r="U51" s="24"/>
      <c r="V51" s="11">
        <v>0</v>
      </c>
    </row>
    <row r="52" spans="13:22" x14ac:dyDescent="0.25">
      <c r="M52" s="10">
        <v>10238</v>
      </c>
      <c r="N52" s="30">
        <v>2.95</v>
      </c>
      <c r="O52" s="23" t="s">
        <v>30</v>
      </c>
      <c r="P52" s="23" t="s">
        <v>31</v>
      </c>
      <c r="Q52" s="11" t="s">
        <v>55</v>
      </c>
      <c r="R52" s="11">
        <v>55100</v>
      </c>
      <c r="S52" s="11">
        <v>5032</v>
      </c>
      <c r="T52" s="11">
        <v>60132</v>
      </c>
      <c r="U52" s="24"/>
      <c r="V52" s="11">
        <v>0</v>
      </c>
    </row>
    <row r="53" spans="13:22" x14ac:dyDescent="0.25">
      <c r="M53" s="10">
        <v>10727</v>
      </c>
      <c r="N53" s="30">
        <v>3.04</v>
      </c>
      <c r="O53" s="23" t="s">
        <v>16</v>
      </c>
      <c r="P53" s="23" t="s">
        <v>75</v>
      </c>
      <c r="Q53" s="11" t="s">
        <v>76</v>
      </c>
      <c r="R53" s="11">
        <v>87400</v>
      </c>
      <c r="S53" s="11">
        <v>6290</v>
      </c>
      <c r="T53" s="11">
        <v>93690</v>
      </c>
      <c r="U53" s="24"/>
      <c r="V53" s="11">
        <v>0</v>
      </c>
    </row>
    <row r="54" spans="13:22" x14ac:dyDescent="0.25">
      <c r="M54" s="10">
        <v>10206</v>
      </c>
      <c r="N54" s="30">
        <v>3.09</v>
      </c>
      <c r="O54" s="23" t="s">
        <v>16</v>
      </c>
      <c r="P54" s="23" t="s">
        <v>1</v>
      </c>
      <c r="Q54" s="11" t="s">
        <v>42</v>
      </c>
      <c r="R54" s="11">
        <v>38000</v>
      </c>
      <c r="S54" s="11">
        <v>25160</v>
      </c>
      <c r="T54" s="11">
        <v>63160</v>
      </c>
      <c r="U54" s="24"/>
      <c r="V54" s="11">
        <v>0</v>
      </c>
    </row>
    <row r="55" spans="13:22" x14ac:dyDescent="0.25">
      <c r="M55" s="10">
        <v>10750</v>
      </c>
      <c r="N55" s="30">
        <v>3.18</v>
      </c>
      <c r="O55" s="23" t="s">
        <v>16</v>
      </c>
      <c r="P55" s="23" t="s">
        <v>1</v>
      </c>
      <c r="Q55" s="11" t="s">
        <v>80</v>
      </c>
      <c r="R55" s="11">
        <v>38950</v>
      </c>
      <c r="S55" s="11">
        <v>4403</v>
      </c>
      <c r="T55" s="11">
        <v>43353</v>
      </c>
      <c r="U55" s="24" t="s">
        <v>1</v>
      </c>
      <c r="V55" s="11">
        <v>57600</v>
      </c>
    </row>
    <row r="56" spans="13:22" x14ac:dyDescent="0.25">
      <c r="M56" s="10">
        <v>10244</v>
      </c>
      <c r="N56" s="30">
        <v>3.22</v>
      </c>
      <c r="O56" s="23" t="s">
        <v>16</v>
      </c>
      <c r="P56" s="23" t="s">
        <v>1</v>
      </c>
      <c r="Q56" s="11" t="s">
        <v>57</v>
      </c>
      <c r="R56" s="11">
        <v>30399</v>
      </c>
      <c r="S56" s="11">
        <v>8176</v>
      </c>
      <c r="T56" s="11">
        <v>38575</v>
      </c>
      <c r="U56" s="24" t="s">
        <v>1</v>
      </c>
      <c r="V56" s="11">
        <v>39359</v>
      </c>
    </row>
    <row r="57" spans="13:22" x14ac:dyDescent="0.25">
      <c r="M57" s="10">
        <v>10907</v>
      </c>
      <c r="N57" s="30">
        <v>3.28</v>
      </c>
      <c r="O57" s="23" t="s">
        <v>16</v>
      </c>
      <c r="P57" s="23" t="s">
        <v>36</v>
      </c>
      <c r="Q57" s="11" t="s">
        <v>83</v>
      </c>
      <c r="R57" s="11">
        <v>47500</v>
      </c>
      <c r="S57" s="11">
        <v>6290</v>
      </c>
      <c r="T57" s="11">
        <v>53790</v>
      </c>
      <c r="U57" s="24" t="s">
        <v>34</v>
      </c>
      <c r="V57" s="11">
        <v>72000</v>
      </c>
    </row>
    <row r="58" spans="13:22" x14ac:dyDescent="0.25">
      <c r="M58" s="10">
        <v>10207</v>
      </c>
      <c r="N58" s="30">
        <v>3.35</v>
      </c>
      <c r="O58" s="23" t="s">
        <v>30</v>
      </c>
      <c r="P58" s="23" t="s">
        <v>0</v>
      </c>
      <c r="Q58" s="11" t="s">
        <v>103</v>
      </c>
      <c r="R58" s="11">
        <v>214205</v>
      </c>
      <c r="S58" s="11">
        <v>43924</v>
      </c>
      <c r="T58" s="11">
        <v>258129</v>
      </c>
      <c r="U58" s="24" t="s">
        <v>2</v>
      </c>
      <c r="V58" s="11">
        <v>122643</v>
      </c>
    </row>
    <row r="59" spans="13:22" x14ac:dyDescent="0.25">
      <c r="M59" s="10">
        <v>10219</v>
      </c>
      <c r="N59" s="30">
        <v>3.37</v>
      </c>
      <c r="O59" s="23" t="s">
        <v>16</v>
      </c>
      <c r="P59" s="23" t="s">
        <v>1</v>
      </c>
      <c r="Q59" s="11" t="s">
        <v>49</v>
      </c>
      <c r="R59" s="11">
        <v>37050</v>
      </c>
      <c r="S59" s="11">
        <v>5032</v>
      </c>
      <c r="T59" s="11">
        <v>42082</v>
      </c>
      <c r="U59" s="24" t="s">
        <v>35</v>
      </c>
      <c r="V59" s="11">
        <v>81600</v>
      </c>
    </row>
    <row r="60" spans="13:22" x14ac:dyDescent="0.25">
      <c r="M60" s="10">
        <v>10711</v>
      </c>
      <c r="N60" s="30">
        <v>3.39</v>
      </c>
      <c r="O60" s="23" t="s">
        <v>16</v>
      </c>
      <c r="P60" s="23" t="s">
        <v>36</v>
      </c>
      <c r="Q60" s="11" t="s">
        <v>74</v>
      </c>
      <c r="R60" s="11">
        <v>37525</v>
      </c>
      <c r="S60" s="11">
        <v>3145</v>
      </c>
      <c r="T60" s="11">
        <v>40670</v>
      </c>
      <c r="U60" s="24" t="s">
        <v>34</v>
      </c>
      <c r="V60" s="11">
        <v>43200</v>
      </c>
    </row>
    <row r="61" spans="13:22" x14ac:dyDescent="0.25">
      <c r="M61" s="10">
        <v>10949</v>
      </c>
      <c r="N61" s="30">
        <v>3.4</v>
      </c>
      <c r="O61" s="23" t="s">
        <v>16</v>
      </c>
      <c r="P61" s="23" t="s">
        <v>1</v>
      </c>
      <c r="Q61" s="11" t="s">
        <v>86</v>
      </c>
      <c r="R61" s="11">
        <v>34200</v>
      </c>
      <c r="S61" s="11">
        <v>3144</v>
      </c>
      <c r="T61" s="11">
        <v>37344</v>
      </c>
      <c r="U61" s="24"/>
      <c r="V61" s="11">
        <v>0</v>
      </c>
    </row>
    <row r="62" spans="13:22" x14ac:dyDescent="0.25">
      <c r="M62" s="10">
        <v>10249</v>
      </c>
      <c r="N62" s="30">
        <v>3.44</v>
      </c>
      <c r="O62" s="23" t="s">
        <v>16</v>
      </c>
      <c r="P62" s="23" t="s">
        <v>1</v>
      </c>
      <c r="Q62" s="11" t="s">
        <v>58</v>
      </c>
      <c r="R62" s="11">
        <v>38000</v>
      </c>
      <c r="S62" s="11">
        <v>12580</v>
      </c>
      <c r="T62" s="11">
        <v>50580</v>
      </c>
      <c r="U62" s="24"/>
      <c r="V62" s="11">
        <v>0</v>
      </c>
    </row>
    <row r="63" spans="13:22" x14ac:dyDescent="0.25">
      <c r="M63" s="10">
        <v>10281</v>
      </c>
      <c r="N63" s="30">
        <v>3.44</v>
      </c>
      <c r="O63" s="23" t="s">
        <v>16</v>
      </c>
      <c r="P63" s="23" t="s">
        <v>1</v>
      </c>
      <c r="Q63" s="11" t="s">
        <v>69</v>
      </c>
      <c r="R63" s="11">
        <v>57000</v>
      </c>
      <c r="S63" s="11">
        <v>55352</v>
      </c>
      <c r="T63" s="11">
        <v>112352</v>
      </c>
      <c r="U63" s="24"/>
      <c r="V63" s="11">
        <v>0</v>
      </c>
    </row>
    <row r="64" spans="13:22" x14ac:dyDescent="0.25">
      <c r="M64" s="10">
        <v>10734</v>
      </c>
      <c r="N64" s="30">
        <v>3.53</v>
      </c>
      <c r="O64" s="23" t="s">
        <v>16</v>
      </c>
      <c r="P64" s="23" t="s">
        <v>1</v>
      </c>
      <c r="Q64" s="11" t="s">
        <v>79</v>
      </c>
      <c r="R64" s="11">
        <v>97850</v>
      </c>
      <c r="S64" s="11">
        <v>14467</v>
      </c>
      <c r="T64" s="11">
        <v>112317</v>
      </c>
      <c r="U64" s="24"/>
      <c r="V64" s="11">
        <v>0</v>
      </c>
    </row>
    <row r="65" spans="13:22" x14ac:dyDescent="0.25">
      <c r="M65" s="10">
        <v>10729</v>
      </c>
      <c r="N65" s="30">
        <v>3.54</v>
      </c>
      <c r="O65" s="23" t="s">
        <v>16</v>
      </c>
      <c r="P65" s="23" t="s">
        <v>29</v>
      </c>
      <c r="Q65" s="11" t="s">
        <v>77</v>
      </c>
      <c r="R65" s="11">
        <v>71250</v>
      </c>
      <c r="S65" s="11">
        <v>9435</v>
      </c>
      <c r="T65" s="11">
        <v>80685</v>
      </c>
      <c r="U65" s="24"/>
      <c r="V65" s="11">
        <v>0</v>
      </c>
    </row>
    <row r="66" spans="13:22" x14ac:dyDescent="0.25">
      <c r="M66" s="10">
        <v>10726</v>
      </c>
      <c r="N66" s="30">
        <v>3.62</v>
      </c>
      <c r="O66" s="23" t="s">
        <v>16</v>
      </c>
      <c r="P66" s="23" t="s">
        <v>17</v>
      </c>
      <c r="Q66" s="29">
        <v>4</v>
      </c>
      <c r="R66" s="11">
        <v>64790</v>
      </c>
      <c r="S66" s="11">
        <v>2196</v>
      </c>
      <c r="T66" s="11">
        <v>66986</v>
      </c>
      <c r="U66" s="24" t="s">
        <v>88</v>
      </c>
      <c r="V66" s="11">
        <v>76800</v>
      </c>
    </row>
    <row r="67" spans="13:22" x14ac:dyDescent="0.25">
      <c r="M67" s="10">
        <v>101021</v>
      </c>
      <c r="N67" s="30">
        <v>3.64</v>
      </c>
      <c r="O67" s="23" t="s">
        <v>16</v>
      </c>
      <c r="P67" s="23" t="s">
        <v>17</v>
      </c>
      <c r="Q67" s="29" t="s">
        <v>104</v>
      </c>
      <c r="R67" s="11">
        <v>15199</v>
      </c>
      <c r="S67" s="11">
        <v>3144</v>
      </c>
      <c r="T67" s="11">
        <v>18343</v>
      </c>
      <c r="U67" s="24"/>
      <c r="V67" s="11">
        <v>0</v>
      </c>
    </row>
    <row r="68" spans="13:22" x14ac:dyDescent="0.25">
      <c r="M68" s="10">
        <v>10536</v>
      </c>
      <c r="N68" s="30">
        <v>3.65</v>
      </c>
      <c r="O68" s="23" t="s">
        <v>16</v>
      </c>
      <c r="P68" s="23" t="s">
        <v>1</v>
      </c>
      <c r="Q68" s="29" t="s">
        <v>73</v>
      </c>
      <c r="R68" s="11">
        <v>92150</v>
      </c>
      <c r="S68" s="11">
        <v>42143</v>
      </c>
      <c r="T68" s="11">
        <v>134293</v>
      </c>
      <c r="U68" s="24" t="s">
        <v>35</v>
      </c>
      <c r="V68" s="11">
        <v>115200</v>
      </c>
    </row>
    <row r="69" spans="13:22" x14ac:dyDescent="0.25">
      <c r="M69" s="10">
        <v>10708</v>
      </c>
      <c r="N69" s="30">
        <v>3.67</v>
      </c>
      <c r="O69" s="23" t="s">
        <v>16</v>
      </c>
      <c r="P69" s="23" t="s">
        <v>0</v>
      </c>
      <c r="Q69" s="29" t="s">
        <v>105</v>
      </c>
      <c r="R69" s="11">
        <v>75362</v>
      </c>
      <c r="S69" s="11">
        <v>13275</v>
      </c>
      <c r="T69" s="11">
        <v>88637</v>
      </c>
      <c r="U69" s="24" t="s">
        <v>35</v>
      </c>
      <c r="V69" s="11">
        <v>48000</v>
      </c>
    </row>
    <row r="70" spans="13:22" x14ac:dyDescent="0.25">
      <c r="M70" s="10">
        <v>10739</v>
      </c>
      <c r="N70" s="30">
        <v>3.69</v>
      </c>
      <c r="O70" s="23" t="s">
        <v>16</v>
      </c>
      <c r="P70" s="23" t="s">
        <v>17</v>
      </c>
      <c r="Q70" s="29">
        <v>17</v>
      </c>
      <c r="R70" s="11">
        <v>49400</v>
      </c>
      <c r="S70" s="11">
        <v>6290</v>
      </c>
      <c r="T70" s="11">
        <v>55690</v>
      </c>
      <c r="U70" s="24"/>
      <c r="V70" s="11">
        <v>0</v>
      </c>
    </row>
    <row r="71" spans="13:22" x14ac:dyDescent="0.25">
      <c r="M71" s="10">
        <v>10710</v>
      </c>
      <c r="N71" s="30">
        <v>3.79</v>
      </c>
      <c r="O71" s="23" t="s">
        <v>30</v>
      </c>
      <c r="P71" s="23" t="s">
        <v>0</v>
      </c>
      <c r="Q71" s="29" t="s">
        <v>106</v>
      </c>
      <c r="R71" s="11">
        <v>226515</v>
      </c>
      <c r="S71" s="11">
        <v>68524</v>
      </c>
      <c r="T71" s="11">
        <v>295039</v>
      </c>
      <c r="U71" s="24"/>
      <c r="V71" s="11">
        <v>0</v>
      </c>
    </row>
    <row r="72" spans="13:22" x14ac:dyDescent="0.25">
      <c r="M72" s="10">
        <v>10266</v>
      </c>
      <c r="N72" s="30">
        <v>3.8</v>
      </c>
      <c r="O72" s="23" t="s">
        <v>16</v>
      </c>
      <c r="P72" s="23" t="s">
        <v>0</v>
      </c>
      <c r="Q72" s="29" t="s">
        <v>62</v>
      </c>
      <c r="R72" s="11">
        <v>13468</v>
      </c>
      <c r="S72" s="11">
        <v>725</v>
      </c>
      <c r="T72" s="11">
        <v>14193</v>
      </c>
      <c r="U72" s="24"/>
      <c r="V72" s="11">
        <v>0</v>
      </c>
    </row>
    <row r="73" spans="13:22" x14ac:dyDescent="0.25">
      <c r="M73" s="10">
        <v>10262</v>
      </c>
      <c r="N73" s="30">
        <v>3.84</v>
      </c>
      <c r="O73" s="23" t="s">
        <v>16</v>
      </c>
      <c r="P73" s="23" t="s">
        <v>17</v>
      </c>
      <c r="Q73" s="11" t="s">
        <v>59</v>
      </c>
      <c r="R73" s="11">
        <v>92150</v>
      </c>
      <c r="S73" s="11">
        <v>38746</v>
      </c>
      <c r="T73" s="11">
        <v>130896</v>
      </c>
      <c r="U73" s="24" t="s">
        <v>87</v>
      </c>
      <c r="V73" s="11">
        <v>115200</v>
      </c>
    </row>
    <row r="74" spans="13:22" x14ac:dyDescent="0.25">
      <c r="M74" s="10">
        <v>10280</v>
      </c>
      <c r="N74" s="30">
        <v>3.84</v>
      </c>
      <c r="O74" s="23" t="s">
        <v>16</v>
      </c>
      <c r="P74" s="23" t="s">
        <v>46</v>
      </c>
      <c r="Q74" s="11" t="s">
        <v>68</v>
      </c>
      <c r="R74" s="11">
        <v>11400</v>
      </c>
      <c r="S74" s="11">
        <v>5661</v>
      </c>
      <c r="T74" s="11">
        <v>17061</v>
      </c>
      <c r="U74" s="24"/>
      <c r="V74" s="11">
        <v>0</v>
      </c>
    </row>
    <row r="75" spans="13:22" x14ac:dyDescent="0.25">
      <c r="M75" s="10">
        <v>10271</v>
      </c>
      <c r="N75" s="30">
        <v>3.84</v>
      </c>
      <c r="O75" s="23" t="s">
        <v>16</v>
      </c>
      <c r="P75" s="23" t="s">
        <v>1</v>
      </c>
      <c r="Q75" s="11" t="s">
        <v>65</v>
      </c>
      <c r="R75" s="11">
        <v>42750</v>
      </c>
      <c r="S75" s="11">
        <v>6290</v>
      </c>
      <c r="T75" s="11">
        <v>49040</v>
      </c>
      <c r="U75" s="24" t="s">
        <v>34</v>
      </c>
      <c r="V75" s="11">
        <v>10560</v>
      </c>
    </row>
    <row r="76" spans="13:22" x14ac:dyDescent="0.25">
      <c r="M76" s="10">
        <v>10270</v>
      </c>
      <c r="N76" s="30">
        <v>3.87</v>
      </c>
      <c r="O76" s="23" t="s">
        <v>16</v>
      </c>
      <c r="P76" s="23" t="s">
        <v>0</v>
      </c>
      <c r="Q76" s="11" t="s">
        <v>64</v>
      </c>
      <c r="R76" s="11">
        <v>41126</v>
      </c>
      <c r="S76" s="11">
        <v>4000</v>
      </c>
      <c r="T76" s="11">
        <v>45126</v>
      </c>
      <c r="U76" s="24" t="s">
        <v>35</v>
      </c>
      <c r="V76" s="11">
        <v>67200</v>
      </c>
    </row>
    <row r="77" spans="13:22" x14ac:dyDescent="0.25">
      <c r="M77" s="10">
        <v>10212</v>
      </c>
      <c r="N77" s="31">
        <v>3.89</v>
      </c>
      <c r="O77" s="32" t="s">
        <v>16</v>
      </c>
      <c r="P77" s="32" t="s">
        <v>17</v>
      </c>
      <c r="Q77" t="s">
        <v>43</v>
      </c>
      <c r="R77" s="33">
        <v>66500</v>
      </c>
      <c r="S77" s="33">
        <v>18870</v>
      </c>
      <c r="T77" s="33">
        <v>85370</v>
      </c>
      <c r="U77" s="34" t="s">
        <v>2</v>
      </c>
      <c r="V77" s="33">
        <v>134766</v>
      </c>
    </row>
    <row r="78" spans="13:22" x14ac:dyDescent="0.25">
      <c r="M78" s="10">
        <v>10952</v>
      </c>
      <c r="N78" s="31">
        <v>3.92</v>
      </c>
      <c r="O78" s="32" t="s">
        <v>16</v>
      </c>
      <c r="P78" s="32" t="s">
        <v>0</v>
      </c>
      <c r="Q78" t="s">
        <v>107</v>
      </c>
      <c r="R78" s="33">
        <v>18935</v>
      </c>
      <c r="S78" s="33">
        <v>6645</v>
      </c>
      <c r="T78" s="33">
        <v>25580</v>
      </c>
      <c r="U78" s="34"/>
      <c r="V78" s="33">
        <v>0</v>
      </c>
    </row>
    <row r="79" spans="13:22" x14ac:dyDescent="0.25">
      <c r="M79" s="10">
        <v>10709</v>
      </c>
      <c r="N79" s="31">
        <v>3.94</v>
      </c>
      <c r="O79" s="32" t="s">
        <v>16</v>
      </c>
      <c r="P79" s="32" t="s">
        <v>0</v>
      </c>
      <c r="Q79" t="s">
        <v>108</v>
      </c>
      <c r="R79" s="33">
        <v>23990</v>
      </c>
      <c r="S79" s="33">
        <v>23490</v>
      </c>
      <c r="T79" s="33">
        <v>47480</v>
      </c>
      <c r="U79" s="34"/>
      <c r="V79" s="33">
        <v>0</v>
      </c>
    </row>
    <row r="80" spans="13:22" x14ac:dyDescent="0.25">
      <c r="M80" s="10">
        <v>10220</v>
      </c>
      <c r="N80" s="31">
        <v>3.94</v>
      </c>
      <c r="O80" s="32" t="s">
        <v>16</v>
      </c>
      <c r="P80" s="32" t="s">
        <v>46</v>
      </c>
      <c r="Q80" t="s">
        <v>50</v>
      </c>
      <c r="R80" s="33">
        <v>28500</v>
      </c>
      <c r="S80" s="33">
        <v>3145</v>
      </c>
      <c r="T80" s="33">
        <v>31645</v>
      </c>
      <c r="U80" s="34" t="s">
        <v>34</v>
      </c>
      <c r="V80" s="33">
        <v>72000</v>
      </c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35"/>
  <sheetViews>
    <sheetView topLeftCell="A9" zoomScale="80" zoomScaleNormal="80" workbookViewId="0">
      <selection activeCell="E29" sqref="E29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1.425781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40" t="s">
        <v>26</v>
      </c>
      <c r="B1" s="40"/>
      <c r="C1" s="40"/>
      <c r="D1" s="40"/>
      <c r="E1" s="40"/>
      <c r="F1" s="40"/>
      <c r="G1" s="40"/>
      <c r="H1" s="40"/>
      <c r="I1" s="40"/>
      <c r="J1" s="40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10232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41" t="str">
        <f>'TRADE AREA'!B4</f>
        <v>CENCOSUD ALQUERIA - 3736</v>
      </c>
      <c r="C4" s="42"/>
      <c r="D4" s="42"/>
      <c r="E4" s="42"/>
      <c r="F4" s="42"/>
      <c r="G4" s="42"/>
      <c r="H4" s="42"/>
      <c r="I4" s="42"/>
      <c r="J4" s="42"/>
    </row>
    <row r="5" spans="1:12" ht="15.75" x14ac:dyDescent="0.25">
      <c r="A5" s="3" t="s">
        <v>5</v>
      </c>
      <c r="B5" s="43" t="str">
        <f>'TRADE AREA'!B5</f>
        <v>TERPEL</v>
      </c>
      <c r="C5" s="44"/>
      <c r="D5" s="44"/>
      <c r="E5" s="44"/>
      <c r="F5" s="44"/>
      <c r="G5" s="44"/>
      <c r="H5" s="44"/>
      <c r="I5" s="44"/>
      <c r="J5" s="44"/>
    </row>
    <row r="6" spans="1:12" ht="15.75" x14ac:dyDescent="0.25">
      <c r="A6" s="4" t="s">
        <v>6</v>
      </c>
      <c r="B6" s="41" t="str">
        <f>'TRADE AREA'!B6</f>
        <v>Avenida Carrera 68 No. 38 B-18, Alcalá, UPZs de Bogotá, Localidad Puente Aranda, Bogotá, Bogotá Distrito Capital - Munic</v>
      </c>
      <c r="C6" s="42"/>
      <c r="D6" s="42"/>
      <c r="E6" s="42"/>
      <c r="F6" s="42"/>
      <c r="G6" s="42"/>
      <c r="H6" s="42"/>
      <c r="I6" s="42"/>
      <c r="J6" s="42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1</v>
      </c>
      <c r="C11" s="14">
        <v>22</v>
      </c>
      <c r="D11" s="15">
        <v>1209392</v>
      </c>
      <c r="E11" s="36">
        <v>30.99</v>
      </c>
      <c r="F11" s="36">
        <v>28.23</v>
      </c>
      <c r="G11" s="10"/>
      <c r="H11" s="14" t="s">
        <v>1</v>
      </c>
      <c r="I11" s="14">
        <v>22</v>
      </c>
      <c r="J11" s="15">
        <v>379512</v>
      </c>
      <c r="K11" s="36">
        <v>30.99</v>
      </c>
      <c r="L11" s="36">
        <v>32.119999999999997</v>
      </c>
    </row>
    <row r="12" spans="1:12" x14ac:dyDescent="0.25">
      <c r="A12" s="10"/>
      <c r="B12" s="16" t="s">
        <v>0</v>
      </c>
      <c r="C12" s="16">
        <v>19</v>
      </c>
      <c r="D12" s="17">
        <v>1602753</v>
      </c>
      <c r="E12" s="37">
        <v>26.76</v>
      </c>
      <c r="F12" s="37">
        <v>37.42</v>
      </c>
      <c r="G12" s="10"/>
      <c r="H12" s="16" t="s">
        <v>0</v>
      </c>
      <c r="I12" s="16">
        <v>19</v>
      </c>
      <c r="J12" s="17">
        <v>470479</v>
      </c>
      <c r="K12" s="37">
        <v>26.76</v>
      </c>
      <c r="L12" s="37">
        <v>39.81</v>
      </c>
    </row>
    <row r="13" spans="1:12" x14ac:dyDescent="0.25">
      <c r="A13" s="10"/>
      <c r="B13" s="14" t="s">
        <v>17</v>
      </c>
      <c r="C13" s="14">
        <v>10</v>
      </c>
      <c r="D13" s="15">
        <v>575889</v>
      </c>
      <c r="E13" s="36">
        <v>14.08</v>
      </c>
      <c r="F13" s="36">
        <v>13.45</v>
      </c>
      <c r="G13" s="10"/>
      <c r="H13" s="14" t="s">
        <v>17</v>
      </c>
      <c r="I13" s="14">
        <v>10</v>
      </c>
      <c r="J13" s="15">
        <v>131517</v>
      </c>
      <c r="K13" s="36">
        <v>14.08</v>
      </c>
      <c r="L13" s="36">
        <v>11.13</v>
      </c>
    </row>
    <row r="14" spans="1:12" x14ac:dyDescent="0.25">
      <c r="A14" s="10"/>
      <c r="B14" s="16" t="s">
        <v>46</v>
      </c>
      <c r="C14" s="16">
        <v>6</v>
      </c>
      <c r="D14" s="17">
        <v>155800</v>
      </c>
      <c r="E14" s="37">
        <v>8.4499999999999993</v>
      </c>
      <c r="F14" s="37">
        <v>3.64</v>
      </c>
      <c r="G14" s="10"/>
      <c r="H14" s="16" t="s">
        <v>46</v>
      </c>
      <c r="I14" s="16">
        <v>6</v>
      </c>
      <c r="J14" s="17">
        <v>32708</v>
      </c>
      <c r="K14" s="37">
        <v>8.4499999999999993</v>
      </c>
      <c r="L14" s="37">
        <v>2.77</v>
      </c>
    </row>
    <row r="15" spans="1:12" x14ac:dyDescent="0.25">
      <c r="A15" s="10"/>
      <c r="B15" s="25" t="s">
        <v>31</v>
      </c>
      <c r="C15" s="25">
        <v>5</v>
      </c>
      <c r="D15" s="26">
        <v>297350</v>
      </c>
      <c r="E15" s="38">
        <v>7.04</v>
      </c>
      <c r="F15" s="38">
        <v>6.94</v>
      </c>
      <c r="G15" s="10"/>
      <c r="H15" s="25" t="s">
        <v>31</v>
      </c>
      <c r="I15" s="25">
        <v>5</v>
      </c>
      <c r="J15" s="26">
        <v>102527</v>
      </c>
      <c r="K15" s="38">
        <v>7.04</v>
      </c>
      <c r="L15" s="38">
        <v>8.68</v>
      </c>
    </row>
    <row r="16" spans="1:12" x14ac:dyDescent="0.25">
      <c r="A16" s="10"/>
      <c r="B16" s="16" t="s">
        <v>36</v>
      </c>
      <c r="C16" s="16">
        <v>4</v>
      </c>
      <c r="D16" s="17">
        <v>171000</v>
      </c>
      <c r="E16" s="37">
        <v>5.63</v>
      </c>
      <c r="F16" s="37">
        <v>3.99</v>
      </c>
      <c r="G16" s="10"/>
      <c r="H16" s="16" t="s">
        <v>36</v>
      </c>
      <c r="I16" s="16">
        <v>4</v>
      </c>
      <c r="J16" s="17">
        <v>30821</v>
      </c>
      <c r="K16" s="37">
        <v>5.63</v>
      </c>
      <c r="L16" s="37">
        <v>2.61</v>
      </c>
    </row>
    <row r="17" spans="1:12" x14ac:dyDescent="0.25">
      <c r="A17" s="10"/>
      <c r="B17" s="25" t="s">
        <v>75</v>
      </c>
      <c r="C17" s="25">
        <v>2</v>
      </c>
      <c r="D17" s="26">
        <v>105133</v>
      </c>
      <c r="E17" s="38">
        <v>2.82</v>
      </c>
      <c r="F17" s="38">
        <v>2.4500000000000002</v>
      </c>
      <c r="G17" s="10"/>
      <c r="H17" s="25" t="s">
        <v>75</v>
      </c>
      <c r="I17" s="25">
        <v>2</v>
      </c>
      <c r="J17" s="26">
        <v>9512</v>
      </c>
      <c r="K17" s="38">
        <v>2.82</v>
      </c>
      <c r="L17" s="38">
        <v>0.8</v>
      </c>
    </row>
    <row r="18" spans="1:12" x14ac:dyDescent="0.25">
      <c r="A18" s="10"/>
      <c r="B18" s="27" t="s">
        <v>29</v>
      </c>
      <c r="C18" s="27">
        <v>2</v>
      </c>
      <c r="D18" s="28">
        <v>131100</v>
      </c>
      <c r="E18" s="39">
        <v>2.82</v>
      </c>
      <c r="F18" s="39">
        <v>3.06</v>
      </c>
      <c r="G18" s="10"/>
      <c r="H18" s="27" t="s">
        <v>29</v>
      </c>
      <c r="I18" s="27">
        <v>2</v>
      </c>
      <c r="J18" s="28">
        <v>16983</v>
      </c>
      <c r="K18" s="39">
        <v>2.82</v>
      </c>
      <c r="L18" s="39">
        <v>1.44</v>
      </c>
    </row>
    <row r="19" spans="1:12" x14ac:dyDescent="0.25">
      <c r="A19" s="10"/>
      <c r="B19" s="25" t="s">
        <v>33</v>
      </c>
      <c r="C19" s="25">
        <v>1</v>
      </c>
      <c r="D19" s="26">
        <v>34960</v>
      </c>
      <c r="E19" s="38">
        <v>1.41</v>
      </c>
      <c r="F19" s="38">
        <v>0.82</v>
      </c>
      <c r="G19" s="10"/>
      <c r="H19" s="25" t="s">
        <v>33</v>
      </c>
      <c r="I19" s="25">
        <v>1</v>
      </c>
      <c r="J19" s="26">
        <v>7559</v>
      </c>
      <c r="K19" s="38">
        <v>1.41</v>
      </c>
      <c r="L19" s="38">
        <v>0.64</v>
      </c>
    </row>
    <row r="20" spans="1:12" x14ac:dyDescent="0.25">
      <c r="A20" s="10"/>
      <c r="B20" s="12"/>
      <c r="C20" s="12"/>
      <c r="D20" s="11"/>
      <c r="E20" s="12"/>
      <c r="F20" s="12"/>
      <c r="H20" s="23"/>
      <c r="I20" s="23"/>
      <c r="J20" s="24"/>
      <c r="K20" s="23"/>
      <c r="L20" s="23"/>
    </row>
    <row r="21" spans="1:12" x14ac:dyDescent="0.25">
      <c r="A21" s="10"/>
      <c r="B21" s="12"/>
      <c r="C21" s="12"/>
      <c r="D21" s="11"/>
      <c r="E21" s="12"/>
      <c r="F21" s="12"/>
      <c r="H21" s="23"/>
      <c r="I21" s="23"/>
      <c r="J21" s="24"/>
      <c r="K21" s="23"/>
      <c r="L21" s="23"/>
    </row>
    <row r="22" spans="1:12" x14ac:dyDescent="0.25">
      <c r="A22" s="10"/>
      <c r="B22" s="12"/>
      <c r="C22" s="12"/>
      <c r="D22" s="11"/>
      <c r="E22" s="12"/>
      <c r="F22" s="12"/>
      <c r="H22" s="23"/>
      <c r="I22" s="23"/>
      <c r="J22" s="24"/>
      <c r="K22" s="23"/>
      <c r="L22" s="23"/>
    </row>
    <row r="23" spans="1:12" x14ac:dyDescent="0.25">
      <c r="B23" s="10"/>
      <c r="C23" s="12"/>
      <c r="D23" s="12"/>
      <c r="E23" s="11"/>
      <c r="F23" s="12"/>
      <c r="G23" s="12"/>
    </row>
    <row r="24" spans="1:12" ht="20.25" thickBot="1" x14ac:dyDescent="0.35">
      <c r="A24" s="22" t="s">
        <v>22</v>
      </c>
    </row>
    <row r="25" spans="1:12" ht="9" customHeight="1" thickTop="1" x14ac:dyDescent="0.3">
      <c r="A25" s="20"/>
    </row>
    <row r="26" spans="1:12" ht="30" customHeight="1" x14ac:dyDescent="0.25">
      <c r="A26" s="10"/>
      <c r="B26" s="10" t="s">
        <v>18</v>
      </c>
      <c r="C26" s="10" t="s">
        <v>19</v>
      </c>
      <c r="D26" s="10" t="s">
        <v>20</v>
      </c>
      <c r="E26" s="10" t="s">
        <v>27</v>
      </c>
      <c r="F26" s="10" t="s">
        <v>28</v>
      </c>
    </row>
    <row r="27" spans="1:12" x14ac:dyDescent="0.25">
      <c r="A27" s="10"/>
      <c r="B27" s="12" t="s">
        <v>35</v>
      </c>
      <c r="C27" s="12">
        <v>9</v>
      </c>
      <c r="D27" s="11">
        <v>691200</v>
      </c>
      <c r="E27" s="35">
        <v>30</v>
      </c>
      <c r="F27" s="35">
        <v>33.090000000000003</v>
      </c>
    </row>
    <row r="28" spans="1:12" x14ac:dyDescent="0.25">
      <c r="A28" s="10"/>
      <c r="B28" s="12" t="s">
        <v>2</v>
      </c>
      <c r="C28" s="12">
        <v>8</v>
      </c>
      <c r="D28" s="11">
        <v>632659</v>
      </c>
      <c r="E28" s="35">
        <v>26.68</v>
      </c>
      <c r="F28" s="35">
        <v>30.28</v>
      </c>
    </row>
    <row r="29" spans="1:12" x14ac:dyDescent="0.25">
      <c r="A29" s="10"/>
      <c r="B29" s="12" t="s">
        <v>34</v>
      </c>
      <c r="C29" s="12">
        <v>7</v>
      </c>
      <c r="D29" s="11">
        <v>399360</v>
      </c>
      <c r="E29" s="35">
        <v>23.33</v>
      </c>
      <c r="F29" s="35">
        <v>19.12</v>
      </c>
    </row>
    <row r="30" spans="1:12" x14ac:dyDescent="0.25">
      <c r="A30" s="10"/>
      <c r="B30" s="12" t="s">
        <v>1</v>
      </c>
      <c r="C30" s="12">
        <v>4</v>
      </c>
      <c r="D30" s="11">
        <v>173759</v>
      </c>
      <c r="E30" s="35">
        <v>13.33</v>
      </c>
      <c r="F30" s="35">
        <v>8.32</v>
      </c>
    </row>
    <row r="31" spans="1:12" x14ac:dyDescent="0.25">
      <c r="A31" s="10"/>
      <c r="B31" s="12" t="s">
        <v>87</v>
      </c>
      <c r="C31" s="12">
        <v>1</v>
      </c>
      <c r="D31" s="11">
        <v>115200</v>
      </c>
      <c r="E31" s="35">
        <v>3.33</v>
      </c>
      <c r="F31" s="35">
        <v>5.51</v>
      </c>
    </row>
    <row r="32" spans="1:12" x14ac:dyDescent="0.25">
      <c r="A32" s="10"/>
      <c r="B32" s="12" t="s">
        <v>88</v>
      </c>
      <c r="C32" s="12">
        <v>1</v>
      </c>
      <c r="D32" s="11">
        <v>76800</v>
      </c>
      <c r="E32" s="35">
        <v>3.33</v>
      </c>
      <c r="F32" s="35">
        <v>3.68</v>
      </c>
    </row>
    <row r="33" spans="1:6" x14ac:dyDescent="0.25">
      <c r="A33" s="10"/>
      <c r="B33" s="12"/>
      <c r="C33" s="12"/>
      <c r="D33" s="11"/>
      <c r="E33" s="12"/>
      <c r="F33" s="12"/>
    </row>
    <row r="34" spans="1:6" x14ac:dyDescent="0.25">
      <c r="A34" s="10"/>
      <c r="B34" s="12"/>
      <c r="C34" s="12"/>
      <c r="D34" s="11"/>
      <c r="E34" s="12"/>
      <c r="F34" s="12"/>
    </row>
    <row r="35" spans="1:6" x14ac:dyDescent="0.25">
      <c r="A35" s="10"/>
      <c r="B35" s="12"/>
      <c r="C35" s="12"/>
      <c r="D35" s="11"/>
      <c r="E35" s="12"/>
      <c r="F35" s="12"/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